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1.Enero 2026/"/>
    </mc:Choice>
  </mc:AlternateContent>
  <xr:revisionPtr revIDLastSave="2163" documentId="8_{D3892574-9CE0-44CA-90B0-786A9AA17D95}" xr6:coauthVersionLast="47" xr6:coauthVersionMax="47" xr10:uidLastSave="{517EFA96-E4B2-43A9-9D74-867039342700}"/>
  <bookViews>
    <workbookView xWindow="-120" yWindow="-120" windowWidth="24240" windowHeight="13140" xr2:uid="{00000000-000D-0000-FFFF-FFFF00000000}"/>
  </bookViews>
  <sheets>
    <sheet name="Cuenta por pagar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4" l="1"/>
  <c r="A12" i="14"/>
  <c r="A13" i="14" s="1"/>
  <c r="A14" i="14" s="1"/>
</calcChain>
</file>

<file path=xl/sharedStrings.xml><?xml version="1.0" encoding="utf-8"?>
<sst xmlns="http://schemas.openxmlformats.org/spreadsheetml/2006/main" count="48" uniqueCount="46">
  <si>
    <t>No.</t>
  </si>
  <si>
    <t xml:space="preserve">Proveedor </t>
  </si>
  <si>
    <t>Monto</t>
  </si>
  <si>
    <t>Concepto</t>
  </si>
  <si>
    <t xml:space="preserve"> </t>
  </si>
  <si>
    <t xml:space="preserve">Leydy de los Santos </t>
  </si>
  <si>
    <t>Contadora</t>
  </si>
  <si>
    <t>Preparado Por:</t>
  </si>
  <si>
    <t>Fecha Factura</t>
  </si>
  <si>
    <t>No. de Factura (NCF)</t>
  </si>
  <si>
    <t xml:space="preserve">                   Cuentas por Pagar Suplidores </t>
  </si>
  <si>
    <t xml:space="preserve">                  Expresado en RD$</t>
  </si>
  <si>
    <t>*</t>
  </si>
  <si>
    <t>Leyenda</t>
  </si>
  <si>
    <t>Este Proveedor tiene un caso abierto en la DGII</t>
  </si>
  <si>
    <t xml:space="preserve">                        Instituto de Educación Superior en Formación Diplomática y Consular</t>
  </si>
  <si>
    <t>B1500000129</t>
  </si>
  <si>
    <t xml:space="preserve">AS Multi Nivel, S.A. </t>
  </si>
  <si>
    <t>Adquisición de licencia FLICK-PRO por el periodo de dos años para el uso de diseño y fotografía</t>
  </si>
  <si>
    <t xml:space="preserve">                             Encargada Financiera</t>
  </si>
  <si>
    <t xml:space="preserve">                                   Glarquis Gómez </t>
  </si>
  <si>
    <t xml:space="preserve">                                        Revisado Por:</t>
  </si>
  <si>
    <t>Tecnoredes, SRL</t>
  </si>
  <si>
    <t>Adquisición de cables y conectores tecnológicos para uso del INESDYC</t>
  </si>
  <si>
    <t>Silicio Technology, EIRL</t>
  </si>
  <si>
    <t xml:space="preserve">Adquisición de licencias para distintas áreas de este INESDYC </t>
  </si>
  <si>
    <t xml:space="preserve">Adquisición de Licencia Envato Teams para uso del INESDYC </t>
  </si>
  <si>
    <t>B1500000341</t>
  </si>
  <si>
    <t>E450000000070</t>
  </si>
  <si>
    <t>E450000000071</t>
  </si>
  <si>
    <t>Rafael Marté</t>
  </si>
  <si>
    <t>Encargado Depto. Planificación y Desarrollo</t>
  </si>
  <si>
    <t>Tecnas C. por A.</t>
  </si>
  <si>
    <t>Panal Lavanderia, SRL</t>
  </si>
  <si>
    <t>Planeta Azul, S.A.</t>
  </si>
  <si>
    <t>Construcciones y Materiales Izeron, SRL</t>
  </si>
  <si>
    <t>E450000000124</t>
  </si>
  <si>
    <t>B1500000022</t>
  </si>
  <si>
    <t>E450000021399</t>
  </si>
  <si>
    <t>B1500000102</t>
  </si>
  <si>
    <t xml:space="preserve">                  Al 31 de Enero del año 2026</t>
  </si>
  <si>
    <t>Servicio de mantenimiento y reparación del ascensor de este INESDYC</t>
  </si>
  <si>
    <t>Por servicios de lavandería para este INESDYC</t>
  </si>
  <si>
    <t>Relleno de botellones de agua potable para este INESDYC</t>
  </si>
  <si>
    <t>Adquisición de vitrinas para lobby del auditorio de este INESDYC</t>
  </si>
  <si>
    <t xml:space="preserve">                                                  Aprobado Por: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</si>
</sst>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000000"/>
      <name val="Calibri"/>
      <family val="2"/>
    </font>
    <font>
      <b/>
      <u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4" fontId="1" fillId="2" borderId="2" xfId="0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6" fillId="0" borderId="0" xfId="0" applyFont="1" applyAlignment="1">
      <alignment horizontal="left"/>
    </xf>
    <xf numFmtId="0" fontId="0" fillId="0" borderId="4" xfId="0" applyBorder="1" applyAlignment="1">
      <alignment vertical="center"/>
    </xf>
    <xf numFmtId="4" fontId="0" fillId="0" borderId="5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0" fillId="0" borderId="4" xfId="0" applyBorder="1"/>
    <xf numFmtId="14" fontId="0" fillId="0" borderId="1" xfId="0" applyNumberFormat="1" applyBorder="1"/>
    <xf numFmtId="4" fontId="0" fillId="0" borderId="5" xfId="0" applyNumberFormat="1" applyBorder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164" fontId="0" fillId="0" borderId="1" xfId="0" applyNumberFormat="1" applyBorder="1"/>
    <xf numFmtId="0" fontId="1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38098</xdr:colOff>
      <xdr:row>0</xdr:row>
      <xdr:rowOff>104777</xdr:rowOff>
    </xdr:from>
    <xdr:to>
      <xdr:col>1</xdr:col>
      <xdr:colOff>676275</xdr:colOff>
      <xdr:row>3</xdr:row>
      <xdr:rowOff>200025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DFA4F7-85C6-41F3-B550-1110984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98" y="104777"/>
          <a:ext cx="638177" cy="771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1266825</xdr:colOff>
      <xdr:row>25</xdr:row>
      <xdr:rowOff>9525</xdr:rowOff>
    </xdr:from>
    <xdr:to>
      <xdr:col>3</xdr:col>
      <xdr:colOff>2733675</xdr:colOff>
      <xdr:row>25</xdr:row>
      <xdr:rowOff>9525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D1A2246-990C-A6E0-2EBD-CCD1F21D0393}"/>
            </a:ext>
          </a:extLst>
        </xdr:cNvPr>
        <xdr:cNvCxnSpPr/>
      </xdr:nvCxnSpPr>
      <xdr:spPr>
        <a:xfrm>
          <a:off x="3171825" y="10610850"/>
          <a:ext cx="1466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FBF9-9141-4BE5-BB36-29BF7D401A60}">
  <dimension ref="A2:J33"/>
  <sheetViews>
    <sheetView showGridLines="0" tabSelected="1" topLeftCell="A5" zoomScaleNormal="100" workbookViewId="0">
      <selection activeCell="D19" sqref="D19"/>
    </sheetView>
  </sheetViews>
  <sheetFormatPr baseColWidth="10" defaultRowHeight="15" x14ac:dyDescent="0.25"/>
  <cols>
    <col min="1" max="1" width="4" customWidth="1"/>
    <col min="2" max="2" width="11.28515625" customWidth="1"/>
    <col min="3" max="3" width="14" customWidth="1"/>
    <col min="4" max="4" width="38" customWidth="1"/>
    <col min="5" max="5" width="70.140625" customWidth="1"/>
    <col min="6" max="6" width="11.85546875" customWidth="1"/>
  </cols>
  <sheetData>
    <row r="2" spans="1:7" ht="19.5" x14ac:dyDescent="0.25">
      <c r="D2" s="32" t="s">
        <v>15</v>
      </c>
      <c r="E2" s="32"/>
    </row>
    <row r="3" spans="1:7" ht="18.75" x14ac:dyDescent="0.3">
      <c r="A3" t="s">
        <v>4</v>
      </c>
      <c r="D3" s="33" t="s">
        <v>10</v>
      </c>
      <c r="E3" s="33"/>
    </row>
    <row r="4" spans="1:7" ht="18.75" x14ac:dyDescent="0.3">
      <c r="D4" s="33" t="s">
        <v>40</v>
      </c>
      <c r="E4" s="33"/>
    </row>
    <row r="5" spans="1:7" ht="18.75" x14ac:dyDescent="0.3">
      <c r="C5" s="2"/>
      <c r="D5" s="33" t="s">
        <v>11</v>
      </c>
      <c r="E5" s="33"/>
    </row>
    <row r="6" spans="1:7" s="1" customFormat="1" ht="32.25" customHeight="1" x14ac:dyDescent="0.25">
      <c r="A6" s="3" t="s">
        <v>0</v>
      </c>
      <c r="B6" s="10" t="s">
        <v>8</v>
      </c>
      <c r="C6" s="10" t="s">
        <v>9</v>
      </c>
      <c r="D6" s="13" t="s">
        <v>1</v>
      </c>
      <c r="E6" s="13" t="s">
        <v>3</v>
      </c>
      <c r="F6" s="3" t="s">
        <v>2</v>
      </c>
    </row>
    <row r="7" spans="1:7" s="12" customFormat="1" ht="30.75" customHeight="1" x14ac:dyDescent="0.25">
      <c r="A7" s="15">
        <v>1</v>
      </c>
      <c r="B7" s="22">
        <v>44544</v>
      </c>
      <c r="C7" s="20" t="s">
        <v>16</v>
      </c>
      <c r="D7" s="23" t="s">
        <v>17</v>
      </c>
      <c r="E7" s="23" t="s">
        <v>18</v>
      </c>
      <c r="F7" s="21">
        <v>24780</v>
      </c>
      <c r="G7" s="12" t="s">
        <v>12</v>
      </c>
    </row>
    <row r="8" spans="1:7" s="12" customFormat="1" x14ac:dyDescent="0.25">
      <c r="A8" s="15">
        <v>2</v>
      </c>
      <c r="B8" s="22">
        <v>46002</v>
      </c>
      <c r="C8" s="20" t="s">
        <v>27</v>
      </c>
      <c r="D8" s="23" t="s">
        <v>22</v>
      </c>
      <c r="E8" s="23" t="s">
        <v>23</v>
      </c>
      <c r="F8" s="21">
        <v>55103.88</v>
      </c>
    </row>
    <row r="9" spans="1:7" s="12" customFormat="1" x14ac:dyDescent="0.25">
      <c r="A9" s="15">
        <v>3</v>
      </c>
      <c r="B9" s="26">
        <v>46013</v>
      </c>
      <c r="C9" s="25" t="s">
        <v>28</v>
      </c>
      <c r="D9" s="24" t="s">
        <v>24</v>
      </c>
      <c r="E9" s="24" t="s">
        <v>25</v>
      </c>
      <c r="F9" s="27">
        <v>27357</v>
      </c>
    </row>
    <row r="10" spans="1:7" s="12" customFormat="1" x14ac:dyDescent="0.25">
      <c r="A10" s="15">
        <v>4</v>
      </c>
      <c r="B10" s="26">
        <v>46013</v>
      </c>
      <c r="C10" s="25" t="s">
        <v>29</v>
      </c>
      <c r="D10" s="24" t="s">
        <v>24</v>
      </c>
      <c r="E10" s="24" t="s">
        <v>26</v>
      </c>
      <c r="F10" s="27">
        <v>59495</v>
      </c>
    </row>
    <row r="11" spans="1:7" s="12" customFormat="1" x14ac:dyDescent="0.25">
      <c r="A11" s="15">
        <v>5</v>
      </c>
      <c r="B11" s="34">
        <v>46029</v>
      </c>
      <c r="C11" s="25" t="s">
        <v>36</v>
      </c>
      <c r="D11" s="24" t="s">
        <v>32</v>
      </c>
      <c r="E11" s="24" t="s">
        <v>41</v>
      </c>
      <c r="F11" s="27">
        <v>6844</v>
      </c>
    </row>
    <row r="12" spans="1:7" s="12" customFormat="1" x14ac:dyDescent="0.25">
      <c r="A12" s="15">
        <f>A11+1</f>
        <v>6</v>
      </c>
      <c r="B12" s="34">
        <v>46029</v>
      </c>
      <c r="C12" s="25" t="s">
        <v>37</v>
      </c>
      <c r="D12" s="24" t="s">
        <v>33</v>
      </c>
      <c r="E12" s="24" t="s">
        <v>42</v>
      </c>
      <c r="F12" s="27">
        <v>15300.03</v>
      </c>
    </row>
    <row r="13" spans="1:7" s="12" customFormat="1" x14ac:dyDescent="0.25">
      <c r="A13" s="15">
        <f t="shared" ref="A13:A14" si="0">A12+1</f>
        <v>7</v>
      </c>
      <c r="B13" s="34">
        <v>46029</v>
      </c>
      <c r="C13" s="25" t="s">
        <v>38</v>
      </c>
      <c r="D13" s="24" t="s">
        <v>34</v>
      </c>
      <c r="E13" s="24" t="s">
        <v>43</v>
      </c>
      <c r="F13" s="27">
        <v>2940</v>
      </c>
    </row>
    <row r="14" spans="1:7" s="12" customFormat="1" x14ac:dyDescent="0.25">
      <c r="A14" s="15">
        <f t="shared" si="0"/>
        <v>8</v>
      </c>
      <c r="B14" s="34">
        <v>46045</v>
      </c>
      <c r="C14" s="25" t="s">
        <v>39</v>
      </c>
      <c r="D14" s="24" t="s">
        <v>35</v>
      </c>
      <c r="E14" s="24" t="s">
        <v>44</v>
      </c>
      <c r="F14" s="27">
        <v>197484.79999999999</v>
      </c>
    </row>
    <row r="15" spans="1:7" ht="15.75" x14ac:dyDescent="0.25">
      <c r="D15" s="35"/>
      <c r="F15" s="4">
        <f>SUM(F7:F14)</f>
        <v>389304.70999999996</v>
      </c>
    </row>
    <row r="16" spans="1:7" x14ac:dyDescent="0.25">
      <c r="A16" s="11" t="s">
        <v>13</v>
      </c>
    </row>
    <row r="17" spans="1:10" x14ac:dyDescent="0.25">
      <c r="A17" t="s">
        <v>12</v>
      </c>
      <c r="B17" t="s">
        <v>14</v>
      </c>
      <c r="J17" s="17"/>
    </row>
    <row r="18" spans="1:10" x14ac:dyDescent="0.25">
      <c r="J18" s="17"/>
    </row>
    <row r="19" spans="1:10" ht="32.25" customHeight="1" x14ac:dyDescent="0.25"/>
    <row r="20" spans="1:10" ht="15.75" x14ac:dyDescent="0.25">
      <c r="B20" s="31" t="s">
        <v>7</v>
      </c>
      <c r="C20" s="31"/>
      <c r="D20" s="6" t="s">
        <v>21</v>
      </c>
      <c r="E20" s="18" t="s">
        <v>45</v>
      </c>
      <c r="G20" s="5"/>
    </row>
    <row r="21" spans="1:10" ht="15.75" x14ac:dyDescent="0.25">
      <c r="B21" s="5"/>
      <c r="C21" s="5"/>
      <c r="D21" s="16"/>
      <c r="E21" s="5"/>
      <c r="G21" s="5"/>
    </row>
    <row r="22" spans="1:10" ht="15.75" x14ac:dyDescent="0.25">
      <c r="B22" s="5"/>
      <c r="C22" s="5"/>
      <c r="D22" s="16"/>
      <c r="E22" s="5"/>
      <c r="G22" s="5"/>
    </row>
    <row r="23" spans="1:10" ht="15.75" x14ac:dyDescent="0.25">
      <c r="B23" s="5"/>
      <c r="C23" s="5"/>
      <c r="D23" s="16"/>
      <c r="E23" s="5"/>
      <c r="G23" s="5"/>
    </row>
    <row r="24" spans="1:10" ht="15.75" x14ac:dyDescent="0.25">
      <c r="B24" s="6"/>
      <c r="C24" s="6"/>
      <c r="D24" s="17"/>
      <c r="E24" s="5"/>
    </row>
    <row r="25" spans="1:10" ht="15.75" x14ac:dyDescent="0.25">
      <c r="B25" s="30" t="s">
        <v>5</v>
      </c>
      <c r="C25" s="30"/>
      <c r="D25" s="19" t="s">
        <v>20</v>
      </c>
      <c r="E25" s="28" t="s">
        <v>30</v>
      </c>
      <c r="G25" s="7"/>
    </row>
    <row r="26" spans="1:10" ht="15.75" x14ac:dyDescent="0.25">
      <c r="B26" s="31" t="s">
        <v>6</v>
      </c>
      <c r="C26" s="31"/>
      <c r="D26" s="5" t="s">
        <v>19</v>
      </c>
      <c r="E26" s="29" t="s">
        <v>31</v>
      </c>
      <c r="G26" s="5"/>
    </row>
    <row r="27" spans="1:10" ht="15.75" x14ac:dyDescent="0.25">
      <c r="B27" s="5"/>
      <c r="C27" s="5"/>
      <c r="D27" s="5"/>
      <c r="E27" s="5"/>
      <c r="F27" s="5"/>
      <c r="G27" s="5"/>
      <c r="H27" s="5"/>
    </row>
    <row r="28" spans="1:10" ht="15.75" x14ac:dyDescent="0.25">
      <c r="B28" s="5"/>
      <c r="C28" s="5"/>
      <c r="D28" s="5"/>
      <c r="E28" s="5"/>
      <c r="F28" s="5"/>
      <c r="G28" s="5"/>
      <c r="H28" s="5"/>
    </row>
    <row r="29" spans="1:10" ht="15.75" x14ac:dyDescent="0.25">
      <c r="B29" s="5"/>
      <c r="C29" s="5"/>
      <c r="E29" s="5"/>
      <c r="F29" s="5"/>
      <c r="G29" s="5"/>
      <c r="H29" s="5"/>
    </row>
    <row r="30" spans="1:10" ht="15.75" x14ac:dyDescent="0.25">
      <c r="B30" s="5"/>
      <c r="C30" s="5"/>
      <c r="E30" s="5"/>
      <c r="F30" s="5"/>
      <c r="G30" s="5"/>
      <c r="H30" s="5"/>
    </row>
    <row r="31" spans="1:10" ht="15.75" x14ac:dyDescent="0.25">
      <c r="B31" s="5"/>
      <c r="C31" s="5"/>
      <c r="E31" s="5"/>
      <c r="F31" s="5"/>
      <c r="G31" s="5"/>
      <c r="H31" s="5"/>
    </row>
    <row r="32" spans="1:10" ht="15.75" x14ac:dyDescent="0.25">
      <c r="B32" s="5"/>
      <c r="C32" s="5"/>
      <c r="E32" s="8"/>
      <c r="F32" s="8"/>
      <c r="G32" s="8"/>
      <c r="H32" s="8"/>
      <c r="I32" s="8"/>
      <c r="J32" s="8"/>
    </row>
    <row r="33" spans="3:9" ht="15.75" x14ac:dyDescent="0.25">
      <c r="C33" s="14"/>
      <c r="E33" s="9"/>
      <c r="F33" s="9"/>
      <c r="G33" s="9"/>
      <c r="H33" s="9"/>
      <c r="I33" s="9"/>
    </row>
  </sheetData>
  <mergeCells count="7">
    <mergeCell ref="B25:C25"/>
    <mergeCell ref="B26:C26"/>
    <mergeCell ref="D2:E2"/>
    <mergeCell ref="D3:E3"/>
    <mergeCell ref="D4:E4"/>
    <mergeCell ref="D5:E5"/>
    <mergeCell ref="B20:C20"/>
  </mergeCells>
  <pageMargins left="0.70866141732283472" right="0.70866141732283472" top="0.74803149606299213" bottom="0.74803149606299213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Cuenta por pagar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Glarquis Gomez Batista</dc:creator>
  <cp:lastModifiedBy>Glarquis Gómez Batista</cp:lastModifiedBy>
  <cp:lastPrinted>2026-02-13T18:50:39Z</cp:lastPrinted>
  <dcterms:created xsi:type="dcterms:W3CDTF">2021-03-05T12:23:23Z</dcterms:created>
  <dcterms:modified xsi:type="dcterms:W3CDTF">2026-02-13T18:50:54Z</dcterms:modified>
</cp:coreProperties>
</file>